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7CC00FD1-8DCC-40B7-87F6-B09AC90EF65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" i="1" l="1"/>
  <c r="L17" i="1"/>
  <c r="N17" i="1"/>
  <c r="N13" i="1"/>
  <c r="N14" i="1"/>
  <c r="N15" i="1"/>
  <c r="N16" i="1"/>
  <c r="L13" i="1"/>
  <c r="L14" i="1"/>
  <c r="L15" i="1"/>
  <c r="L16" i="1"/>
  <c r="J13" i="1"/>
  <c r="J14" i="1"/>
  <c r="J15" i="1"/>
  <c r="J16" i="1"/>
  <c r="J12" i="1" l="1"/>
  <c r="L12" i="1" s="1"/>
  <c r="N12" i="1" l="1"/>
</calcChain>
</file>

<file path=xl/sharedStrings.xml><?xml version="1.0" encoding="utf-8"?>
<sst xmlns="http://schemas.openxmlformats.org/spreadsheetml/2006/main" count="72" uniqueCount="53">
  <si>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</si>
  <si>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</si>
  <si>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</si>
  <si>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</si>
  <si>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</si>
  <si>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</si>
  <si>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</si>
  <si>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</si>
  <si>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</si>
  <si>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</si>
  <si>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</si>
  <si>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</si>
  <si>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</si>
  <si>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</si>
  <si>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</si>
  <si>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</si>
  <si>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</si>
  <si>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</si>
  <si>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</si>
  <si>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</si>
  <si>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</si>
  <si>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</si>
  <si>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</si>
  <si>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</si>
  <si>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</si>
  <si>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</si>
  <si>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</si>
  <si>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</si>
  <si>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</si>
  <si>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</si>
  <si>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</si>
  <si>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</si>
  <si>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</si>
  <si>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</si>
  <si>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</si>
  <si>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</si>
  <si>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</si>
  <si>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</si>
  <si>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</si>
  <si>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</si>
  <si>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</si>
  <si>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 xml:space="preserve">ОКЦ № 4 СИБИРСКОГО ГУ БАНКА РОССИИ / УФК ПО ИРКУТСКОЙ ОБЛАСТИ г. Иркутск 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</si>
  <si>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</si>
  <si>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</si>
  <si>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>25648407</t>
  </si>
  <si>
    <t>38:20:031403:171</t>
  </si>
  <si>
    <t xml:space="preserve">сельскохозяйственного назанчения </t>
  </si>
  <si>
    <t>38:20:000000:1373</t>
  </si>
  <si>
    <t>Голуметское</t>
  </si>
  <si>
    <t>38:20:030102:1198</t>
  </si>
  <si>
    <t>38:20:030101,  38:20:030102; 38:20:030103</t>
  </si>
  <si>
    <t>38:20:031001    38:20:031403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</si>
  <si>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13.03.2026 № 203-п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</si>
</sst>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8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vertical="center" wrapText="1"/>
    </xf>
    <xf numFmtId="2" fontId="27" fillId="0" borderId="1" xfId="0" applyNumberFormat="1" applyFont="1" applyFill="1" applyBorder="1" applyAlignment="1">
      <alignment horizontal="right" vertical="center" wrapText="1"/>
    </xf>
    <xf numFmtId="164" fontId="24" fillId="0" borderId="1" xfId="1" applyFont="1" applyFill="1" applyBorder="1" applyAlignment="1">
      <alignment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zoomScale="70" zoomScaleNormal="70" zoomScaleSheetLayoutView="70" zoomScalePageLayoutView="50" workbookViewId="0">
      <selection activeCell="L5" sqref="L5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5" t="s">
        <v>52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7" s="2" customFormat="1" ht="99" customHeight="1" x14ac:dyDescent="0.25">
      <c r="A2" s="78" t="s">
        <v>42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"/>
    </row>
    <row r="3" spans="1:17" s="32" customFormat="1" ht="24.95" customHeight="1" x14ac:dyDescent="0.25">
      <c r="A3" s="79" t="s">
        <v>0</v>
      </c>
      <c r="B3" s="79"/>
      <c r="C3" s="79"/>
      <c r="D3" s="79"/>
      <c r="E3" s="79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81" t="s">
        <v>1</v>
      </c>
      <c r="B4" s="81"/>
      <c r="C4" s="81" t="s">
        <v>33</v>
      </c>
      <c r="D4" s="81"/>
      <c r="E4" s="81"/>
      <c r="F4" s="81"/>
      <c r="G4" s="81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80" t="s">
        <v>31</v>
      </c>
      <c r="C5" s="80"/>
      <c r="D5" s="33" t="s">
        <v>3</v>
      </c>
      <c r="E5" s="80" t="s">
        <v>32</v>
      </c>
      <c r="F5" s="80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82" t="s">
        <v>41</v>
      </c>
      <c r="C6" s="82"/>
      <c r="D6" s="82"/>
      <c r="E6" s="82"/>
      <c r="F6" s="82"/>
      <c r="G6" s="82"/>
      <c r="H6" s="33" t="s">
        <v>5</v>
      </c>
      <c r="I6" s="80" t="s">
        <v>35</v>
      </c>
      <c r="J6" s="80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80" t="s">
        <v>34</v>
      </c>
      <c r="C7" s="80"/>
      <c r="D7" s="38"/>
      <c r="E7" s="33"/>
      <c r="F7" s="33"/>
      <c r="G7" s="33"/>
      <c r="H7" s="33" t="s">
        <v>6</v>
      </c>
      <c r="I7" s="40" t="s">
        <v>44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80" t="s">
        <v>36</v>
      </c>
      <c r="C8" s="80"/>
      <c r="D8" s="38"/>
      <c r="E8" s="38"/>
      <c r="F8" s="38"/>
      <c r="G8" s="33"/>
      <c r="H8" s="33" t="s">
        <v>7</v>
      </c>
      <c r="I8" s="80" t="s">
        <v>38</v>
      </c>
      <c r="J8" s="80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45</v>
      </c>
      <c r="B12" s="45" t="s">
        <v>27</v>
      </c>
      <c r="C12" s="45" t="s">
        <v>28</v>
      </c>
      <c r="D12" s="45" t="s">
        <v>48</v>
      </c>
      <c r="E12" s="45" t="s">
        <v>23</v>
      </c>
      <c r="F12" s="46" t="s">
        <v>46</v>
      </c>
      <c r="G12" s="45"/>
      <c r="H12" s="63">
        <v>828</v>
      </c>
      <c r="I12" s="51">
        <v>2.12</v>
      </c>
      <c r="J12" s="51">
        <f>H12*I12</f>
        <v>1755.3600000000001</v>
      </c>
      <c r="K12" s="53">
        <v>1E-4</v>
      </c>
      <c r="L12" s="60">
        <f>J12*K12</f>
        <v>0.17553600000000003</v>
      </c>
      <c r="M12" s="59">
        <v>49</v>
      </c>
      <c r="N12" s="52">
        <f>L12*M12</f>
        <v>8.6012640000000005</v>
      </c>
      <c r="O12" s="42"/>
      <c r="P12" s="43"/>
      <c r="Q12" s="43"/>
    </row>
    <row r="13" spans="1:17" s="2" customFormat="1" ht="48" customHeight="1" x14ac:dyDescent="0.25">
      <c r="A13" s="61" t="s">
        <v>47</v>
      </c>
      <c r="B13" s="45" t="s">
        <v>27</v>
      </c>
      <c r="C13" s="45" t="s">
        <v>28</v>
      </c>
      <c r="D13" s="45" t="s">
        <v>48</v>
      </c>
      <c r="E13" s="45" t="s">
        <v>23</v>
      </c>
      <c r="F13" s="64" t="s">
        <v>43</v>
      </c>
      <c r="G13" s="62"/>
      <c r="H13" s="64">
        <v>2</v>
      </c>
      <c r="I13" s="62">
        <v>245.05</v>
      </c>
      <c r="J13" s="51">
        <f t="shared" ref="J13:J16" si="0">H13*I13</f>
        <v>490.1</v>
      </c>
      <c r="K13" s="53">
        <v>1E-4</v>
      </c>
      <c r="L13" s="60">
        <f t="shared" ref="L13:L16" si="1">J13*K13</f>
        <v>4.9010000000000005E-2</v>
      </c>
      <c r="M13" s="59">
        <v>49</v>
      </c>
      <c r="N13" s="52">
        <f t="shared" ref="N13:N16" si="2">L13*M13</f>
        <v>2.4014900000000003</v>
      </c>
      <c r="O13" s="1"/>
    </row>
    <row r="14" spans="1:17" s="2" customFormat="1" ht="41.25" customHeight="1" x14ac:dyDescent="0.25">
      <c r="A14" s="61" t="s">
        <v>49</v>
      </c>
      <c r="B14" s="45" t="s">
        <v>27</v>
      </c>
      <c r="C14" s="45" t="s">
        <v>28</v>
      </c>
      <c r="D14" s="45" t="s">
        <v>48</v>
      </c>
      <c r="E14" s="45" t="s">
        <v>23</v>
      </c>
      <c r="F14" s="64" t="s">
        <v>43</v>
      </c>
      <c r="G14" s="62"/>
      <c r="H14" s="64">
        <v>2</v>
      </c>
      <c r="I14" s="62">
        <v>245.05</v>
      </c>
      <c r="J14" s="51">
        <f t="shared" si="0"/>
        <v>490.1</v>
      </c>
      <c r="K14" s="53">
        <v>1E-4</v>
      </c>
      <c r="L14" s="60">
        <f t="shared" si="1"/>
        <v>4.9010000000000005E-2</v>
      </c>
      <c r="M14" s="59">
        <v>49</v>
      </c>
      <c r="N14" s="52">
        <f t="shared" si="2"/>
        <v>2.4014900000000003</v>
      </c>
      <c r="O14" s="1"/>
    </row>
    <row r="15" spans="1:17" s="2" customFormat="1" ht="69" customHeight="1" x14ac:dyDescent="0.25">
      <c r="A15" s="61" t="s">
        <v>50</v>
      </c>
      <c r="B15" s="45" t="s">
        <v>27</v>
      </c>
      <c r="C15" s="45" t="s">
        <v>28</v>
      </c>
      <c r="D15" s="45" t="s">
        <v>48</v>
      </c>
      <c r="E15" s="45" t="s">
        <v>23</v>
      </c>
      <c r="F15" s="64" t="s">
        <v>43</v>
      </c>
      <c r="G15" s="62"/>
      <c r="H15" s="64">
        <v>1</v>
      </c>
      <c r="I15" s="62">
        <v>245.05</v>
      </c>
      <c r="J15" s="51">
        <f t="shared" si="0"/>
        <v>245.05</v>
      </c>
      <c r="K15" s="53">
        <v>1E-4</v>
      </c>
      <c r="L15" s="60">
        <f t="shared" si="1"/>
        <v>2.4505000000000002E-2</v>
      </c>
      <c r="M15" s="59">
        <v>49</v>
      </c>
      <c r="N15" s="52">
        <f t="shared" si="2"/>
        <v>1.2007450000000002</v>
      </c>
      <c r="O15" s="1"/>
    </row>
    <row r="16" spans="1:17" s="2" customFormat="1" ht="42.75" customHeight="1" x14ac:dyDescent="0.25">
      <c r="A16" s="61" t="s">
        <v>51</v>
      </c>
      <c r="B16" s="45" t="s">
        <v>27</v>
      </c>
      <c r="C16" s="45" t="s">
        <v>28</v>
      </c>
      <c r="D16" s="45" t="s">
        <v>48</v>
      </c>
      <c r="E16" s="45" t="s">
        <v>23</v>
      </c>
      <c r="F16" s="64" t="s">
        <v>46</v>
      </c>
      <c r="G16" s="62"/>
      <c r="H16" s="64">
        <v>2429</v>
      </c>
      <c r="I16" s="62">
        <v>2.12</v>
      </c>
      <c r="J16" s="51">
        <f t="shared" si="0"/>
        <v>5149.4800000000005</v>
      </c>
      <c r="K16" s="53">
        <v>1E-4</v>
      </c>
      <c r="L16" s="60">
        <f t="shared" si="1"/>
        <v>0.51494800000000007</v>
      </c>
      <c r="M16" s="59">
        <v>49</v>
      </c>
      <c r="N16" s="52">
        <f t="shared" si="2"/>
        <v>25.232452000000002</v>
      </c>
      <c r="O16" s="1"/>
    </row>
    <row r="17" spans="1:15" s="41" customFormat="1" ht="24.75" customHeight="1" x14ac:dyDescent="0.25">
      <c r="A17" s="56" t="s">
        <v>39</v>
      </c>
      <c r="B17" s="56"/>
      <c r="C17" s="56"/>
      <c r="D17" s="56"/>
      <c r="E17" s="56"/>
      <c r="F17" s="56"/>
      <c r="G17" s="56"/>
      <c r="H17" s="55">
        <f>SUM(H12:H16)</f>
        <v>3262</v>
      </c>
      <c r="I17" s="56"/>
      <c r="J17" s="56"/>
      <c r="K17" s="56"/>
      <c r="L17" s="55">
        <f>SUM(L12:L16)</f>
        <v>0.81300900000000009</v>
      </c>
      <c r="M17" s="55"/>
      <c r="N17" s="55">
        <f>SUM(N12:N16)</f>
        <v>39.837441000000005</v>
      </c>
    </row>
    <row r="18" spans="1:15" s="2" customFormat="1" ht="57.75" customHeight="1" x14ac:dyDescent="0.25">
      <c r="A18" s="74" t="s">
        <v>30</v>
      </c>
      <c r="B18" s="74"/>
      <c r="C18" s="74"/>
      <c r="D18" s="74"/>
      <c r="E18" s="57"/>
      <c r="F18" s="13"/>
      <c r="G18" s="13"/>
      <c r="H18" s="77"/>
      <c r="I18" s="77"/>
      <c r="J18" s="77"/>
      <c r="K18" s="77"/>
      <c r="L18" s="76"/>
      <c r="M18" s="76"/>
      <c r="N18" s="76"/>
      <c r="O18" s="1"/>
    </row>
    <row r="19" spans="1:15" s="2" customFormat="1" ht="23.25" customHeight="1" x14ac:dyDescent="0.25">
      <c r="A19" s="75" t="s">
        <v>29</v>
      </c>
      <c r="B19" s="75"/>
      <c r="C19" s="75"/>
      <c r="D19" s="75"/>
      <c r="E19" s="75"/>
      <c r="F19" s="13"/>
      <c r="G19" s="13"/>
      <c r="H19" s="13"/>
      <c r="I19" s="13"/>
      <c r="J19" s="12"/>
      <c r="K19" s="23"/>
      <c r="O19" s="1"/>
    </row>
    <row r="20" spans="1:15" s="2" customFormat="1" ht="20.25" x14ac:dyDescent="0.25">
      <c r="A20" s="68" t="s">
        <v>24</v>
      </c>
      <c r="B20" s="68"/>
      <c r="C20" s="68"/>
      <c r="D20" s="68"/>
      <c r="E20" s="16"/>
      <c r="G20" s="27"/>
      <c r="H20" s="17"/>
      <c r="I20" s="17"/>
      <c r="J20" s="17"/>
      <c r="K20" s="22"/>
      <c r="L20" s="25"/>
    </row>
    <row r="21" spans="1:15" s="2" customFormat="1" ht="20.25" x14ac:dyDescent="0.25">
      <c r="A21" s="15"/>
      <c r="B21" s="68" t="s">
        <v>25</v>
      </c>
      <c r="C21" s="68"/>
      <c r="D21" s="68"/>
      <c r="G21" s="27"/>
      <c r="H21" s="17"/>
      <c r="I21" s="17"/>
      <c r="J21" s="17"/>
      <c r="K21" s="22"/>
      <c r="L21" s="25"/>
      <c r="M21" s="28"/>
      <c r="N21" s="28"/>
      <c r="O21" s="28"/>
    </row>
    <row r="22" spans="1:15" s="2" customFormat="1" ht="43.5" customHeight="1" x14ac:dyDescent="0.25">
      <c r="A22" s="67"/>
      <c r="B22" s="67"/>
      <c r="C22" s="67"/>
      <c r="D22" s="67"/>
      <c r="E22" s="67"/>
      <c r="G22" s="27"/>
      <c r="H22" s="73"/>
      <c r="I22" s="73"/>
      <c r="J22" s="73"/>
      <c r="K22" s="73"/>
      <c r="L22" s="70"/>
      <c r="M22" s="71"/>
      <c r="N22" s="71"/>
      <c r="O22" s="1"/>
    </row>
    <row r="23" spans="1:15" s="2" customFormat="1" ht="15.75" customHeight="1" x14ac:dyDescent="0.25">
      <c r="E23" s="18"/>
      <c r="G23" s="27"/>
      <c r="H23" s="17"/>
      <c r="I23" s="17"/>
      <c r="J23" s="17"/>
      <c r="K23" s="24"/>
      <c r="O23" s="1"/>
    </row>
    <row r="24" spans="1:15" s="2" customFormat="1" ht="20.25" x14ac:dyDescent="0.25">
      <c r="A24" s="19"/>
      <c r="B24" s="69"/>
      <c r="C24" s="69"/>
      <c r="D24" s="69"/>
      <c r="E24" s="18"/>
      <c r="H24" s="17"/>
      <c r="I24" s="17"/>
      <c r="J24" s="17"/>
      <c r="K24" s="22"/>
      <c r="L24" s="26"/>
      <c r="M24" s="72"/>
      <c r="N24" s="72"/>
      <c r="O24" s="72"/>
    </row>
    <row r="25" spans="1:15" s="2" customFormat="1" ht="20.25" x14ac:dyDescent="0.25">
      <c r="A25" s="19"/>
      <c r="E25" s="18"/>
      <c r="H25" s="17"/>
      <c r="I25" s="17"/>
      <c r="J25" s="17"/>
      <c r="K25" s="22"/>
      <c r="L25" s="26"/>
      <c r="M25" s="66"/>
      <c r="N25" s="66"/>
      <c r="O25" s="1"/>
    </row>
    <row r="26" spans="1:15" s="2" customFormat="1" ht="20.25" x14ac:dyDescent="0.25">
      <c r="A26" s="18"/>
      <c r="B26" s="18"/>
      <c r="C26" s="18"/>
      <c r="D26" s="18"/>
      <c r="E26" s="18"/>
      <c r="H26" s="17"/>
      <c r="I26" s="17"/>
      <c r="J26" s="17"/>
      <c r="K26" s="17"/>
      <c r="L26" s="22"/>
      <c r="M26" s="22"/>
      <c r="N26" s="22"/>
      <c r="O26" s="1"/>
    </row>
    <row r="30" spans="1:15" ht="15" x14ac:dyDescent="0.25">
      <c r="F30"/>
    </row>
    <row r="31" spans="1:15" ht="15" x14ac:dyDescent="0.25">
      <c r="F31"/>
    </row>
    <row r="32" spans="1:15" ht="15" x14ac:dyDescent="0.25">
      <c r="F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  <c r="G36"/>
    </row>
    <row r="37" spans="6:7" ht="15" x14ac:dyDescent="0.25">
      <c r="F37"/>
      <c r="G37"/>
    </row>
    <row r="38" spans="6:7" ht="15" x14ac:dyDescent="0.25">
      <c r="F38"/>
      <c r="G38"/>
    </row>
    <row r="39" spans="6:7" ht="15" x14ac:dyDescent="0.25">
      <c r="F39"/>
    </row>
  </sheetData>
  <autoFilter ref="A10:N12" xr:uid="{00000000-0009-0000-0000-000000000000}"/>
  <mergeCells count="24">
    <mergeCell ref="I8:J8"/>
    <mergeCell ref="A4:B4"/>
    <mergeCell ref="C4:G4"/>
    <mergeCell ref="B7:C7"/>
    <mergeCell ref="B8:C8"/>
    <mergeCell ref="B5:C5"/>
    <mergeCell ref="E5:F5"/>
    <mergeCell ref="B6:G6"/>
    <mergeCell ref="A1:N1"/>
    <mergeCell ref="M25:N25"/>
    <mergeCell ref="A22:E22"/>
    <mergeCell ref="A20:D20"/>
    <mergeCell ref="B24:D24"/>
    <mergeCell ref="L22:N22"/>
    <mergeCell ref="M24:O24"/>
    <mergeCell ref="H22:K22"/>
    <mergeCell ref="B21:D21"/>
    <mergeCell ref="A18:D18"/>
    <mergeCell ref="A19:E19"/>
    <mergeCell ref="L18:N18"/>
    <mergeCell ref="H18:K18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8" orientation="landscape" r:id="rId1"/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2026-03-11T02:09:58Z</cp:lastPrinted>
  <dcterms:created xsi:type="dcterms:W3CDTF">2021-07-14T10:49:08Z</dcterms:created>
  <dcterms:modified xsi:type="dcterms:W3CDTF">2026-03-16T03:43:56Z</dcterms:modified>
</cp:coreProperties>
</file>